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2235" windowWidth="19320" windowHeight="5310"/>
  </bookViews>
  <sheets>
    <sheet name="Priloga 2" sheetId="3" r:id="rId1"/>
  </sheets>
  <definedNames>
    <definedName name="_xlnm.Print_Titles" localSheetId="0">'Priloga 2'!$2:$3</definedName>
  </definedNames>
  <calcPr calcId="145621"/>
</workbook>
</file>

<file path=xl/calcChain.xml><?xml version="1.0" encoding="utf-8"?>
<calcChain xmlns="http://schemas.openxmlformats.org/spreadsheetml/2006/main">
  <c r="I113" i="3" l="1"/>
  <c r="I112" i="3"/>
  <c r="I114" i="3" s="1"/>
  <c r="I104" i="3"/>
  <c r="I102" i="3"/>
  <c r="I103" i="3"/>
  <c r="I101" i="3"/>
  <c r="I105" i="3" s="1"/>
  <c r="I94" i="3"/>
  <c r="I93" i="3"/>
  <c r="I96" i="3" s="1"/>
  <c r="I95" i="3"/>
  <c r="I85" i="3"/>
  <c r="I87" i="3"/>
  <c r="I88" i="3" s="1"/>
  <c r="I86" i="3"/>
  <c r="I77" i="3"/>
  <c r="I78" i="3"/>
  <c r="I79" i="3" s="1"/>
  <c r="I71" i="3"/>
  <c r="I70" i="3"/>
  <c r="I72" i="3" s="1"/>
  <c r="I63" i="3"/>
  <c r="I61" i="3"/>
  <c r="I62" i="3"/>
  <c r="I60" i="3"/>
  <c r="I59" i="3"/>
  <c r="I58" i="3"/>
  <c r="I64" i="3" s="1"/>
  <c r="I51" i="3"/>
  <c r="I50" i="3"/>
  <c r="I49" i="3"/>
  <c r="I48" i="3"/>
  <c r="I52" i="3" s="1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43" i="3" l="1"/>
  <c r="I20" i="3"/>
  <c r="C112" i="3"/>
  <c r="H114" i="3" s="1"/>
  <c r="C103" i="3" l="1"/>
  <c r="C101" i="3"/>
  <c r="C95" i="3"/>
  <c r="C94" i="3"/>
  <c r="C93" i="3"/>
  <c r="C85" i="3"/>
  <c r="H88" i="3" s="1"/>
  <c r="C77" i="3"/>
  <c r="H79" i="3" s="1"/>
  <c r="H105" i="3" l="1"/>
  <c r="H96" i="3"/>
  <c r="C70" i="3"/>
  <c r="H72" i="3" s="1"/>
  <c r="C62" i="3"/>
  <c r="C60" i="3"/>
  <c r="C59" i="3"/>
  <c r="C58" i="3"/>
  <c r="C48" i="3"/>
  <c r="H52" i="3" s="1"/>
  <c r="C42" i="3"/>
  <c r="C38" i="3"/>
  <c r="C34" i="3"/>
  <c r="C30" i="3"/>
  <c r="C26" i="3"/>
  <c r="C19" i="3"/>
  <c r="C18" i="3"/>
  <c r="C17" i="3"/>
  <c r="C16" i="3"/>
  <c r="C15" i="3"/>
  <c r="C11" i="3"/>
  <c r="C7" i="3"/>
  <c r="H43" i="3" l="1"/>
  <c r="H64" i="3"/>
  <c r="H20" i="3"/>
</calcChain>
</file>

<file path=xl/sharedStrings.xml><?xml version="1.0" encoding="utf-8"?>
<sst xmlns="http://schemas.openxmlformats.org/spreadsheetml/2006/main" count="201" uniqueCount="65">
  <si>
    <t>250 DELOVNI UR ALI 6 MESECEV</t>
  </si>
  <si>
    <t>500 DELOVNIH UR ALI 1 LETO</t>
  </si>
  <si>
    <t>1000 DELOVNIH UR ALI 1 LETO</t>
  </si>
  <si>
    <t>2000 DELOVNIH UR ALI 2 LETI</t>
  </si>
  <si>
    <t>250 DELOVNIH UR ALI 1 LETO</t>
  </si>
  <si>
    <t>100 DELOVNIH UR ALI 1 LETO</t>
  </si>
  <si>
    <t>TEPTALNA PLOŠČA CATT</t>
  </si>
  <si>
    <t>KOŠARA ZA MEŠANJE BETONA CAT</t>
  </si>
  <si>
    <t>SNEŽNI PLUG CAT</t>
  </si>
  <si>
    <t>ROTACIJSKA ŠČETKA CAT</t>
  </si>
  <si>
    <t>500 DELOVNI UR ALI 6 MESECEV</t>
  </si>
  <si>
    <t>UDARNO HIDRAVLIČNO KLADIVO CAT</t>
  </si>
  <si>
    <t>UDARNO HIDRAVLIČNO KLADIVO NEW HOLLAND</t>
  </si>
  <si>
    <t>1.000 DELOVNIH UR ALI 1 LETO</t>
  </si>
  <si>
    <t>2.000 DELOVNIH UR ALI NA 2 LETI</t>
  </si>
  <si>
    <t>3.000 DELOVNIH UR ALI NA 3 LETA</t>
  </si>
  <si>
    <t>PREVENTIVNI PREGLED 1 LETO</t>
  </si>
  <si>
    <t>500 DELOVNI UR ALI 1 LETO</t>
  </si>
  <si>
    <t>250 DELOVNI UR ALI  1 LETO</t>
  </si>
  <si>
    <t>PRILOGA 2</t>
  </si>
  <si>
    <t>Preventivni pregledi:  GRADBENI STROJI in AVTODVIGALA - MORS 410/2018-ODP</t>
  </si>
  <si>
    <t>PREVENTIVNO VZDRŽEVANJE - SERVISIRANJE</t>
  </si>
  <si>
    <t>Storitev</t>
  </si>
  <si>
    <t>Vzdrževalni interval</t>
  </si>
  <si>
    <t>Sklop</t>
  </si>
  <si>
    <t>Delovni stroj</t>
  </si>
  <si>
    <t>Število strojev</t>
  </si>
  <si>
    <t xml:space="preserve">BAGER NAKLADALNIK
CATERPILLAR 438C </t>
  </si>
  <si>
    <t>BAGER NAKLADALNIK
CATERPILLAR 428F2</t>
  </si>
  <si>
    <t>BAGER
NEW H0LLAND E 195 EL</t>
  </si>
  <si>
    <t>BAGER
NEW H0LLAND MH PLUS C</t>
  </si>
  <si>
    <t>BAGER
NEW H0LLAND E 45 B SR</t>
  </si>
  <si>
    <t>BULDOŽER
NEW H0LLAND D 150 XLT</t>
  </si>
  <si>
    <t>Zap. št.</t>
  </si>
  <si>
    <t>VALJAR VIBRACIJSKI
AMMANN ASC 150</t>
  </si>
  <si>
    <t>KOMPRESOR
D 8 MN 2007</t>
  </si>
  <si>
    <t>KOMPRESOR
OMEGA AIR DS55</t>
  </si>
  <si>
    <t>KOMPRESOR
ASPID 8 (BENCINSKI MOTOR)</t>
  </si>
  <si>
    <t>KOMPRESOR
ASPID (DIZELSKI MOTOR)</t>
  </si>
  <si>
    <t>TLAČNI PREIZKUS</t>
  </si>
  <si>
    <t>3 LETA</t>
  </si>
  <si>
    <t>100 DELOVNIH UR ALI 3 LETA</t>
  </si>
  <si>
    <t>KOPAČ NAKLADALNIK
KN-252</t>
  </si>
  <si>
    <t>NAKLADALNIK
ULT-160C (14. 0KT.)</t>
  </si>
  <si>
    <t>AVTOMOBIL DVIGALO
TADAN0 FAUN BKF 35-4, 
MB: OM501LA, 290 kW</t>
  </si>
  <si>
    <t>AVTOMOBIL DVIGALO
COLLES TD-6/8 S2</t>
  </si>
  <si>
    <t>AVTOMOBIL DVIGALO
COLLES 6/8 T.C.C.</t>
  </si>
  <si>
    <t>AVTOMOBIL DVIGALO
COLLES 23/25 T.C.C.</t>
  </si>
  <si>
    <t>GREDAR
CASE 856C</t>
  </si>
  <si>
    <t>BULDOŽER
CASE 1650 XLT</t>
  </si>
  <si>
    <t>BAGER KOLESNIK
KOMATSU PW180</t>
  </si>
  <si>
    <t>Gradbeni stroji CATERPILLAR</t>
  </si>
  <si>
    <t>Gradbeni stroji NEW HOLLAND</t>
  </si>
  <si>
    <t>Gradbeni stroji AMMANN</t>
  </si>
  <si>
    <t>Kompresorji</t>
  </si>
  <si>
    <t>Gradbeni stroj KN-252</t>
  </si>
  <si>
    <t>Gradbeni stroj ULT-160C</t>
  </si>
  <si>
    <t>Avtomobilska dvigala COLLES</t>
  </si>
  <si>
    <t>Gradbeni stroji CASE</t>
  </si>
  <si>
    <t>Avtomobil dvigalo TADAN FAUN</t>
  </si>
  <si>
    <t>Gradbeni stroj KOMATSU</t>
  </si>
  <si>
    <t>Cena storitve NETO
- za en stroj -
v € brez DDV</t>
  </si>
  <si>
    <t>Cena storitve NETO
- za skupno število strojev -
v € brez DDV</t>
  </si>
  <si>
    <t>100 DELOVNIH UR ALI  1 LETO</t>
  </si>
  <si>
    <t>PW: GRMEH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</si>
</sst>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u/>
      <sz val="16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auto="1"/>
      </right>
      <top style="medium">
        <color indexed="64"/>
      </top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hair">
        <color indexed="64"/>
      </left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3" borderId="13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1" fillId="3" borderId="23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left" vertical="center" indent="1"/>
    </xf>
    <xf numFmtId="0" fontId="0" fillId="0" borderId="9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4" fillId="3" borderId="31" xfId="0" applyFont="1" applyFill="1" applyBorder="1" applyAlignment="1">
      <alignment vertical="center" wrapText="1"/>
    </xf>
    <xf numFmtId="0" fontId="1" fillId="0" borderId="3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1" fillId="0" borderId="3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164" fontId="11" fillId="0" borderId="46" xfId="0" applyNumberFormat="1" applyFont="1" applyBorder="1" applyAlignment="1">
      <alignment vertical="center"/>
    </xf>
    <xf numFmtId="164" fontId="11" fillId="0" borderId="47" xfId="0" applyNumberFormat="1" applyFont="1" applyBorder="1" applyAlignment="1">
      <alignment vertical="center"/>
    </xf>
    <xf numFmtId="164" fontId="11" fillId="0" borderId="48" xfId="0" applyNumberFormat="1" applyFont="1" applyBorder="1" applyAlignment="1">
      <alignment vertical="center"/>
    </xf>
    <xf numFmtId="164" fontId="11" fillId="0" borderId="45" xfId="0" applyNumberFormat="1" applyFont="1" applyBorder="1" applyAlignment="1">
      <alignment vertical="center"/>
    </xf>
    <xf numFmtId="164" fontId="11" fillId="0" borderId="44" xfId="0" applyNumberFormat="1" applyFont="1" applyBorder="1" applyAlignment="1">
      <alignment vertical="center"/>
    </xf>
    <xf numFmtId="164" fontId="11" fillId="0" borderId="49" xfId="0" applyNumberFormat="1" applyFont="1" applyBorder="1" applyAlignment="1">
      <alignment vertical="center"/>
    </xf>
    <xf numFmtId="164" fontId="11" fillId="0" borderId="50" xfId="0" applyNumberFormat="1" applyFont="1" applyBorder="1" applyAlignment="1">
      <alignment vertical="center"/>
    </xf>
    <xf numFmtId="164" fontId="11" fillId="0" borderId="51" xfId="0" applyNumberFormat="1" applyFont="1" applyBorder="1" applyAlignment="1">
      <alignment vertical="center"/>
    </xf>
    <xf numFmtId="164" fontId="11" fillId="0" borderId="52" xfId="0" applyNumberFormat="1" applyFont="1" applyBorder="1" applyAlignment="1">
      <alignment vertical="center"/>
    </xf>
    <xf numFmtId="0" fontId="6" fillId="0" borderId="41" xfId="0" applyFont="1" applyBorder="1" applyAlignment="1">
      <alignment horizontal="left" vertical="center" wrapText="1" indent="1"/>
    </xf>
    <xf numFmtId="0" fontId="1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164" fontId="12" fillId="0" borderId="38" xfId="0" applyNumberFormat="1" applyFont="1" applyBorder="1" applyAlignment="1" applyProtection="1">
      <alignment vertical="center"/>
      <protection locked="0"/>
    </xf>
    <xf numFmtId="164" fontId="12" fillId="0" borderId="39" xfId="0" applyNumberFormat="1" applyFont="1" applyBorder="1" applyAlignment="1" applyProtection="1">
      <alignment vertical="center"/>
      <protection locked="0"/>
    </xf>
    <xf numFmtId="164" fontId="12" fillId="0" borderId="40" xfId="0" applyNumberFormat="1" applyFont="1" applyBorder="1" applyAlignment="1" applyProtection="1">
      <alignment vertical="center"/>
      <protection locked="0"/>
    </xf>
    <xf numFmtId="164" fontId="12" fillId="0" borderId="2" xfId="0" applyNumberFormat="1" applyFont="1" applyBorder="1" applyAlignment="1" applyProtection="1">
      <alignment vertical="center"/>
      <protection locked="0"/>
    </xf>
    <xf numFmtId="164" fontId="12" fillId="0" borderId="41" xfId="0" applyNumberFormat="1" applyFont="1" applyBorder="1" applyAlignment="1" applyProtection="1">
      <alignment vertical="center"/>
      <protection locked="0"/>
    </xf>
    <xf numFmtId="164" fontId="12" fillId="0" borderId="42" xfId="0" applyNumberFormat="1" applyFont="1" applyBorder="1" applyAlignment="1" applyProtection="1">
      <alignment vertical="center"/>
      <protection locked="0"/>
    </xf>
    <xf numFmtId="164" fontId="12" fillId="0" borderId="0" xfId="0" applyNumberFormat="1" applyFont="1" applyBorder="1" applyAlignment="1" applyProtection="1">
      <alignment vertical="center"/>
      <protection locked="0"/>
    </xf>
    <xf numFmtId="164" fontId="12" fillId="0" borderId="43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indent="1"/>
    </xf>
    <xf numFmtId="0" fontId="6" fillId="0" borderId="33" xfId="0" applyFont="1" applyBorder="1" applyAlignment="1">
      <alignment horizontal="left" vertical="center" indent="1"/>
    </xf>
    <xf numFmtId="0" fontId="11" fillId="0" borderId="14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1"/>
    </xf>
    <xf numFmtId="0" fontId="1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indent="1"/>
    </xf>
    <xf numFmtId="0" fontId="11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2" fillId="0" borderId="2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4"/>
  <sheetViews>
    <sheetView showGridLines="0" tabSelected="1" zoomScale="70" zoomScaleNormal="70" zoomScaleSheetLayoutView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H62" sqref="H62"/>
    </sheetView>
  </sheetViews>
  <sheetFormatPr defaultRowHeight="15" x14ac:dyDescent="0.25"/>
  <cols>
    <col min="1" max="1" width="3.28515625" style="1" customWidth="1"/>
    <col min="2" max="3" width="8.140625" style="1" customWidth="1"/>
    <col min="4" max="4" width="39.7109375" style="1" customWidth="1"/>
    <col min="5" max="5" width="9.7109375" style="4" customWidth="1"/>
    <col min="6" max="6" width="44" style="63" bestFit="1" customWidth="1"/>
    <col min="7" max="7" width="35.5703125" style="1" customWidth="1"/>
    <col min="8" max="9" width="27.5703125" style="2" customWidth="1"/>
    <col min="10" max="16384" width="9.140625" style="1"/>
  </cols>
  <sheetData>
    <row r="1" spans="2:11" ht="3.75" customHeight="1" x14ac:dyDescent="0.25"/>
    <row r="2" spans="2:11" ht="20.25" x14ac:dyDescent="0.25">
      <c r="B2" s="14" t="s">
        <v>19</v>
      </c>
      <c r="C2" s="14"/>
      <c r="D2" s="3"/>
      <c r="E2" s="34"/>
      <c r="F2" s="64"/>
      <c r="G2" s="2"/>
      <c r="J2" s="2"/>
      <c r="K2" s="1" t="s">
        <v>64</v>
      </c>
    </row>
    <row r="3" spans="2:11" ht="25.5" customHeight="1" x14ac:dyDescent="0.25">
      <c r="B3" s="86" t="s">
        <v>20</v>
      </c>
      <c r="C3" s="86"/>
      <c r="D3" s="86"/>
      <c r="E3" s="86"/>
      <c r="F3" s="86"/>
      <c r="G3" s="86"/>
      <c r="H3" s="86"/>
      <c r="I3" s="86"/>
      <c r="J3" s="86"/>
    </row>
    <row r="4" spans="2:11" ht="23.25" customHeight="1" x14ac:dyDescent="0.25">
      <c r="B4" s="33" t="s">
        <v>51</v>
      </c>
    </row>
    <row r="5" spans="2:11" ht="9" customHeight="1" thickBot="1" x14ac:dyDescent="0.3"/>
    <row r="6" spans="2:11" ht="60.75" thickBot="1" x14ac:dyDescent="0.3">
      <c r="B6" s="10" t="s">
        <v>24</v>
      </c>
      <c r="C6" s="21" t="s">
        <v>33</v>
      </c>
      <c r="D6" s="5" t="s">
        <v>25</v>
      </c>
      <c r="E6" s="35" t="s">
        <v>26</v>
      </c>
      <c r="F6" s="15" t="s">
        <v>22</v>
      </c>
      <c r="G6" s="16" t="s">
        <v>23</v>
      </c>
      <c r="H6" s="40" t="s">
        <v>61</v>
      </c>
      <c r="I6" s="41" t="s">
        <v>62</v>
      </c>
    </row>
    <row r="7" spans="2:11" ht="26.25" customHeight="1" x14ac:dyDescent="0.25">
      <c r="B7" s="67">
        <v>1</v>
      </c>
      <c r="C7" s="70" t="str">
        <f>B7&amp;".1"</f>
        <v>1.1</v>
      </c>
      <c r="D7" s="72" t="s">
        <v>27</v>
      </c>
      <c r="E7" s="74">
        <v>2</v>
      </c>
      <c r="F7" s="76" t="s">
        <v>21</v>
      </c>
      <c r="G7" s="6" t="s">
        <v>0</v>
      </c>
      <c r="H7" s="55"/>
      <c r="I7" s="42">
        <f>E7*H7</f>
        <v>0</v>
      </c>
    </row>
    <row r="8" spans="2:11" ht="26.25" customHeight="1" x14ac:dyDescent="0.25">
      <c r="B8" s="68"/>
      <c r="C8" s="78"/>
      <c r="D8" s="79"/>
      <c r="E8" s="80"/>
      <c r="F8" s="81"/>
      <c r="G8" s="7" t="s">
        <v>10</v>
      </c>
      <c r="H8" s="56"/>
      <c r="I8" s="43">
        <f>E7*H8</f>
        <v>0</v>
      </c>
    </row>
    <row r="9" spans="2:11" ht="26.25" customHeight="1" x14ac:dyDescent="0.25">
      <c r="B9" s="68"/>
      <c r="C9" s="78"/>
      <c r="D9" s="79"/>
      <c r="E9" s="80"/>
      <c r="F9" s="81"/>
      <c r="G9" s="7" t="s">
        <v>2</v>
      </c>
      <c r="H9" s="56"/>
      <c r="I9" s="43">
        <f>E7*H9</f>
        <v>0</v>
      </c>
    </row>
    <row r="10" spans="2:11" ht="26.25" customHeight="1" thickBot="1" x14ac:dyDescent="0.3">
      <c r="B10" s="68"/>
      <c r="C10" s="92"/>
      <c r="D10" s="87"/>
      <c r="E10" s="88"/>
      <c r="F10" s="82"/>
      <c r="G10" s="8" t="s">
        <v>3</v>
      </c>
      <c r="H10" s="57"/>
      <c r="I10" s="44">
        <f>E7*H10</f>
        <v>0</v>
      </c>
    </row>
    <row r="11" spans="2:11" ht="26.25" customHeight="1" x14ac:dyDescent="0.25">
      <c r="B11" s="68"/>
      <c r="C11" s="70" t="str">
        <f>B7&amp;".2"</f>
        <v>1.2</v>
      </c>
      <c r="D11" s="89" t="s">
        <v>28</v>
      </c>
      <c r="E11" s="74">
        <v>2</v>
      </c>
      <c r="F11" s="76" t="s">
        <v>21</v>
      </c>
      <c r="G11" s="6" t="s">
        <v>0</v>
      </c>
      <c r="H11" s="55"/>
      <c r="I11" s="42">
        <f>E11*H11</f>
        <v>0</v>
      </c>
    </row>
    <row r="12" spans="2:11" ht="26.25" customHeight="1" x14ac:dyDescent="0.25">
      <c r="B12" s="68"/>
      <c r="C12" s="78"/>
      <c r="D12" s="90"/>
      <c r="E12" s="80"/>
      <c r="F12" s="81"/>
      <c r="G12" s="7" t="s">
        <v>10</v>
      </c>
      <c r="H12" s="56"/>
      <c r="I12" s="43">
        <f>E11*H12</f>
        <v>0</v>
      </c>
    </row>
    <row r="13" spans="2:11" ht="26.25" customHeight="1" x14ac:dyDescent="0.25">
      <c r="B13" s="68"/>
      <c r="C13" s="78"/>
      <c r="D13" s="90"/>
      <c r="E13" s="80"/>
      <c r="F13" s="81"/>
      <c r="G13" s="7" t="s">
        <v>2</v>
      </c>
      <c r="H13" s="56"/>
      <c r="I13" s="43">
        <f>E11*H13</f>
        <v>0</v>
      </c>
    </row>
    <row r="14" spans="2:11" ht="26.25" customHeight="1" thickBot="1" x14ac:dyDescent="0.3">
      <c r="B14" s="68"/>
      <c r="C14" s="92"/>
      <c r="D14" s="91"/>
      <c r="E14" s="88"/>
      <c r="F14" s="82"/>
      <c r="G14" s="8" t="s">
        <v>3</v>
      </c>
      <c r="H14" s="57"/>
      <c r="I14" s="44">
        <f>E11*H14</f>
        <v>0</v>
      </c>
    </row>
    <row r="15" spans="2:11" ht="37.5" customHeight="1" thickBot="1" x14ac:dyDescent="0.3">
      <c r="B15" s="68"/>
      <c r="C15" s="25" t="str">
        <f>B7&amp;".3"</f>
        <v>1.3</v>
      </c>
      <c r="D15" s="17" t="s">
        <v>6</v>
      </c>
      <c r="E15" s="36">
        <v>1</v>
      </c>
      <c r="F15" s="65" t="s">
        <v>21</v>
      </c>
      <c r="G15" s="9" t="s">
        <v>16</v>
      </c>
      <c r="H15" s="58"/>
      <c r="I15" s="45">
        <f>E15*H15</f>
        <v>0</v>
      </c>
    </row>
    <row r="16" spans="2:11" ht="37.5" customHeight="1" thickBot="1" x14ac:dyDescent="0.3">
      <c r="B16" s="68"/>
      <c r="C16" s="25" t="str">
        <f>B7&amp;".4"</f>
        <v>1.4</v>
      </c>
      <c r="D16" s="17" t="s">
        <v>11</v>
      </c>
      <c r="E16" s="36">
        <v>1</v>
      </c>
      <c r="F16" s="65" t="s">
        <v>21</v>
      </c>
      <c r="G16" s="9" t="s">
        <v>16</v>
      </c>
      <c r="H16" s="58"/>
      <c r="I16" s="45">
        <f t="shared" ref="I16:I19" si="0">E16*H16</f>
        <v>0</v>
      </c>
    </row>
    <row r="17" spans="2:9" ht="37.5" customHeight="1" thickBot="1" x14ac:dyDescent="0.3">
      <c r="B17" s="68"/>
      <c r="C17" s="25" t="str">
        <f>B7&amp;".5"</f>
        <v>1.5</v>
      </c>
      <c r="D17" s="17" t="s">
        <v>7</v>
      </c>
      <c r="E17" s="36">
        <v>1</v>
      </c>
      <c r="F17" s="65" t="s">
        <v>21</v>
      </c>
      <c r="G17" s="9" t="s">
        <v>16</v>
      </c>
      <c r="H17" s="58"/>
      <c r="I17" s="45">
        <f t="shared" si="0"/>
        <v>0</v>
      </c>
    </row>
    <row r="18" spans="2:9" ht="37.5" customHeight="1" thickBot="1" x14ac:dyDescent="0.3">
      <c r="B18" s="68"/>
      <c r="C18" s="25" t="str">
        <f>B7&amp;".6"</f>
        <v>1.6</v>
      </c>
      <c r="D18" s="17" t="s">
        <v>8</v>
      </c>
      <c r="E18" s="36">
        <v>1</v>
      </c>
      <c r="F18" s="65" t="s">
        <v>21</v>
      </c>
      <c r="G18" s="9" t="s">
        <v>16</v>
      </c>
      <c r="H18" s="58"/>
      <c r="I18" s="45">
        <f t="shared" si="0"/>
        <v>0</v>
      </c>
    </row>
    <row r="19" spans="2:9" ht="37.5" customHeight="1" thickBot="1" x14ac:dyDescent="0.3">
      <c r="B19" s="68"/>
      <c r="C19" s="26" t="str">
        <f>B7&amp;".7"</f>
        <v>1.7</v>
      </c>
      <c r="D19" s="20" t="s">
        <v>9</v>
      </c>
      <c r="E19" s="37">
        <v>1</v>
      </c>
      <c r="F19" s="53" t="s">
        <v>21</v>
      </c>
      <c r="G19" s="13" t="s">
        <v>16</v>
      </c>
      <c r="H19" s="59"/>
      <c r="I19" s="46">
        <f t="shared" si="0"/>
        <v>0</v>
      </c>
    </row>
    <row r="20" spans="2:9" ht="31.5" customHeight="1" thickTop="1" thickBot="1" x14ac:dyDescent="0.3">
      <c r="B20" s="69"/>
      <c r="C20" s="22"/>
      <c r="D20" s="23"/>
      <c r="E20" s="12"/>
      <c r="F20" s="66"/>
      <c r="G20" s="23"/>
      <c r="H20" s="18" t="str">
        <f>"Skupaj sklop "&amp;B7&amp;" ("&amp;C7&amp;" + "&amp;C11&amp;" + "&amp;C15&amp;" + "&amp;C16&amp;" + "&amp;C17&amp;" + "&amp;C18&amp;" + "&amp;C19&amp;") :"</f>
        <v>Skupaj sklop 1 (1.1 + 1.2 + 1.3 + 1.4 + 1.5 + 1.6 + 1.7) :</v>
      </c>
      <c r="I20" s="39">
        <f>SUM(I7:I19)</f>
        <v>0</v>
      </c>
    </row>
    <row r="22" spans="2:9" ht="9" customHeight="1" x14ac:dyDescent="0.25"/>
    <row r="23" spans="2:9" ht="23.25" customHeight="1" x14ac:dyDescent="0.25">
      <c r="B23" s="33" t="s">
        <v>52</v>
      </c>
    </row>
    <row r="24" spans="2:9" ht="5.25" customHeight="1" thickBot="1" x14ac:dyDescent="0.3">
      <c r="B24" s="33"/>
    </row>
    <row r="25" spans="2:9" ht="60.75" thickBot="1" x14ac:dyDescent="0.3">
      <c r="B25" s="10" t="s">
        <v>24</v>
      </c>
      <c r="C25" s="21" t="s">
        <v>33</v>
      </c>
      <c r="D25" s="5" t="s">
        <v>25</v>
      </c>
      <c r="E25" s="35" t="s">
        <v>26</v>
      </c>
      <c r="F25" s="15" t="s">
        <v>22</v>
      </c>
      <c r="G25" s="16" t="s">
        <v>23</v>
      </c>
      <c r="H25" s="40" t="s">
        <v>61</v>
      </c>
      <c r="I25" s="41" t="s">
        <v>62</v>
      </c>
    </row>
    <row r="26" spans="2:9" ht="20.25" customHeight="1" x14ac:dyDescent="0.25">
      <c r="B26" s="67">
        <v>2</v>
      </c>
      <c r="C26" s="70" t="str">
        <f>B26&amp;".1"</f>
        <v>2.1</v>
      </c>
      <c r="D26" s="72" t="s">
        <v>29</v>
      </c>
      <c r="E26" s="74">
        <v>1</v>
      </c>
      <c r="F26" s="76" t="s">
        <v>21</v>
      </c>
      <c r="G26" s="6" t="s">
        <v>0</v>
      </c>
      <c r="H26" s="55"/>
      <c r="I26" s="42">
        <f>E26*H26</f>
        <v>0</v>
      </c>
    </row>
    <row r="27" spans="2:9" ht="20.25" customHeight="1" x14ac:dyDescent="0.25">
      <c r="B27" s="68"/>
      <c r="C27" s="78"/>
      <c r="D27" s="79"/>
      <c r="E27" s="80"/>
      <c r="F27" s="81"/>
      <c r="G27" s="7" t="s">
        <v>10</v>
      </c>
      <c r="H27" s="56"/>
      <c r="I27" s="43">
        <f>E26*H27</f>
        <v>0</v>
      </c>
    </row>
    <row r="28" spans="2:9" ht="20.25" customHeight="1" x14ac:dyDescent="0.25">
      <c r="B28" s="68"/>
      <c r="C28" s="78"/>
      <c r="D28" s="79"/>
      <c r="E28" s="80"/>
      <c r="F28" s="81"/>
      <c r="G28" s="7" t="s">
        <v>2</v>
      </c>
      <c r="H28" s="56"/>
      <c r="I28" s="43">
        <f>E26*H28</f>
        <v>0</v>
      </c>
    </row>
    <row r="29" spans="2:9" ht="20.25" customHeight="1" thickBot="1" x14ac:dyDescent="0.3">
      <c r="B29" s="68"/>
      <c r="C29" s="92"/>
      <c r="D29" s="87"/>
      <c r="E29" s="88"/>
      <c r="F29" s="82"/>
      <c r="G29" s="8" t="s">
        <v>3</v>
      </c>
      <c r="H29" s="57"/>
      <c r="I29" s="44">
        <f>E26*H29</f>
        <v>0</v>
      </c>
    </row>
    <row r="30" spans="2:9" ht="20.25" customHeight="1" x14ac:dyDescent="0.25">
      <c r="B30" s="68"/>
      <c r="C30" s="70" t="str">
        <f>B26&amp;".2"</f>
        <v>2.2</v>
      </c>
      <c r="D30" s="72" t="s">
        <v>30</v>
      </c>
      <c r="E30" s="74">
        <v>1</v>
      </c>
      <c r="F30" s="76" t="s">
        <v>21</v>
      </c>
      <c r="G30" s="6" t="s">
        <v>0</v>
      </c>
      <c r="H30" s="55"/>
      <c r="I30" s="42">
        <f>E30*H30</f>
        <v>0</v>
      </c>
    </row>
    <row r="31" spans="2:9" ht="20.25" customHeight="1" x14ac:dyDescent="0.25">
      <c r="B31" s="68"/>
      <c r="C31" s="78"/>
      <c r="D31" s="79"/>
      <c r="E31" s="80"/>
      <c r="F31" s="81"/>
      <c r="G31" s="7" t="s">
        <v>10</v>
      </c>
      <c r="H31" s="56"/>
      <c r="I31" s="43">
        <f>E30*H31</f>
        <v>0</v>
      </c>
    </row>
    <row r="32" spans="2:9" ht="20.25" customHeight="1" x14ac:dyDescent="0.25">
      <c r="B32" s="68"/>
      <c r="C32" s="78"/>
      <c r="D32" s="79"/>
      <c r="E32" s="80"/>
      <c r="F32" s="81"/>
      <c r="G32" s="7" t="s">
        <v>2</v>
      </c>
      <c r="H32" s="56"/>
      <c r="I32" s="43">
        <f>E30*H32</f>
        <v>0</v>
      </c>
    </row>
    <row r="33" spans="2:9" ht="20.25" customHeight="1" thickBot="1" x14ac:dyDescent="0.3">
      <c r="B33" s="68"/>
      <c r="C33" s="92"/>
      <c r="D33" s="87"/>
      <c r="E33" s="88"/>
      <c r="F33" s="82"/>
      <c r="G33" s="8" t="s">
        <v>3</v>
      </c>
      <c r="H33" s="57"/>
      <c r="I33" s="44">
        <f>E30*H33</f>
        <v>0</v>
      </c>
    </row>
    <row r="34" spans="2:9" ht="20.25" customHeight="1" x14ac:dyDescent="0.25">
      <c r="B34" s="68"/>
      <c r="C34" s="70" t="str">
        <f>B26&amp;".3"</f>
        <v>2.3</v>
      </c>
      <c r="D34" s="72" t="s">
        <v>32</v>
      </c>
      <c r="E34" s="74">
        <v>1</v>
      </c>
      <c r="F34" s="76" t="s">
        <v>21</v>
      </c>
      <c r="G34" s="6" t="s">
        <v>0</v>
      </c>
      <c r="H34" s="55"/>
      <c r="I34" s="42">
        <f>E34*H34</f>
        <v>0</v>
      </c>
    </row>
    <row r="35" spans="2:9" ht="20.25" customHeight="1" x14ac:dyDescent="0.25">
      <c r="B35" s="68"/>
      <c r="C35" s="78"/>
      <c r="D35" s="79"/>
      <c r="E35" s="80"/>
      <c r="F35" s="81"/>
      <c r="G35" s="7" t="s">
        <v>10</v>
      </c>
      <c r="H35" s="56"/>
      <c r="I35" s="43">
        <f>E34*H35</f>
        <v>0</v>
      </c>
    </row>
    <row r="36" spans="2:9" ht="20.25" customHeight="1" x14ac:dyDescent="0.25">
      <c r="B36" s="68"/>
      <c r="C36" s="78"/>
      <c r="D36" s="79"/>
      <c r="E36" s="80"/>
      <c r="F36" s="81"/>
      <c r="G36" s="7" t="s">
        <v>2</v>
      </c>
      <c r="H36" s="56"/>
      <c r="I36" s="43">
        <f>E34*H36</f>
        <v>0</v>
      </c>
    </row>
    <row r="37" spans="2:9" ht="20.25" customHeight="1" thickBot="1" x14ac:dyDescent="0.3">
      <c r="B37" s="68"/>
      <c r="C37" s="92"/>
      <c r="D37" s="87"/>
      <c r="E37" s="88"/>
      <c r="F37" s="82"/>
      <c r="G37" s="8" t="s">
        <v>3</v>
      </c>
      <c r="H37" s="57"/>
      <c r="I37" s="44">
        <f>E34*H37</f>
        <v>0</v>
      </c>
    </row>
    <row r="38" spans="2:9" ht="20.25" customHeight="1" x14ac:dyDescent="0.25">
      <c r="B38" s="68"/>
      <c r="C38" s="70" t="str">
        <f>B26&amp;".4"</f>
        <v>2.4</v>
      </c>
      <c r="D38" s="72" t="s">
        <v>31</v>
      </c>
      <c r="E38" s="74">
        <v>1</v>
      </c>
      <c r="F38" s="76" t="s">
        <v>21</v>
      </c>
      <c r="G38" s="6" t="s">
        <v>0</v>
      </c>
      <c r="H38" s="55"/>
      <c r="I38" s="42">
        <f>E38*H38</f>
        <v>0</v>
      </c>
    </row>
    <row r="39" spans="2:9" ht="20.25" customHeight="1" x14ac:dyDescent="0.25">
      <c r="B39" s="68"/>
      <c r="C39" s="78"/>
      <c r="D39" s="79"/>
      <c r="E39" s="80"/>
      <c r="F39" s="81"/>
      <c r="G39" s="7" t="s">
        <v>10</v>
      </c>
      <c r="H39" s="56"/>
      <c r="I39" s="43">
        <f>E38*H39</f>
        <v>0</v>
      </c>
    </row>
    <row r="40" spans="2:9" ht="20.25" customHeight="1" x14ac:dyDescent="0.25">
      <c r="B40" s="68"/>
      <c r="C40" s="78"/>
      <c r="D40" s="79"/>
      <c r="E40" s="80"/>
      <c r="F40" s="81"/>
      <c r="G40" s="7" t="s">
        <v>2</v>
      </c>
      <c r="H40" s="56"/>
      <c r="I40" s="43">
        <f>E38*H40</f>
        <v>0</v>
      </c>
    </row>
    <row r="41" spans="2:9" ht="20.25" customHeight="1" thickBot="1" x14ac:dyDescent="0.3">
      <c r="B41" s="68"/>
      <c r="C41" s="92"/>
      <c r="D41" s="87"/>
      <c r="E41" s="88"/>
      <c r="F41" s="82"/>
      <c r="G41" s="8" t="s">
        <v>3</v>
      </c>
      <c r="H41" s="57"/>
      <c r="I41" s="44">
        <f>E38*H41</f>
        <v>0</v>
      </c>
    </row>
    <row r="42" spans="2:9" ht="39.75" customHeight="1" thickBot="1" x14ac:dyDescent="0.3">
      <c r="B42" s="68"/>
      <c r="C42" s="26" t="str">
        <f>B26&amp;".5"</f>
        <v>2.5</v>
      </c>
      <c r="D42" s="27" t="s">
        <v>12</v>
      </c>
      <c r="E42" s="37">
        <v>1</v>
      </c>
      <c r="F42" s="53" t="s">
        <v>21</v>
      </c>
      <c r="G42" s="13" t="s">
        <v>16</v>
      </c>
      <c r="H42" s="59"/>
      <c r="I42" s="46">
        <f t="shared" ref="I42" si="1">E42*H42</f>
        <v>0</v>
      </c>
    </row>
    <row r="43" spans="2:9" ht="31.5" customHeight="1" thickTop="1" thickBot="1" x14ac:dyDescent="0.3">
      <c r="B43" s="69"/>
      <c r="C43" s="19"/>
      <c r="D43" s="11"/>
      <c r="E43" s="12"/>
      <c r="F43" s="66"/>
      <c r="G43" s="23"/>
      <c r="H43" s="18" t="str">
        <f>"Skupaj sklop "&amp;B26&amp;" ("&amp;C26&amp;" + "&amp;C30&amp;" + "&amp;C34&amp;" + "&amp;C38&amp;" + "&amp;C42&amp;") :"</f>
        <v>Skupaj sklop 2 (2.1 + 2.2 + 2.3 + 2.4 + 2.5) :</v>
      </c>
      <c r="I43" s="39">
        <f>SUM(I26:I42)</f>
        <v>0</v>
      </c>
    </row>
    <row r="45" spans="2:9" ht="23.25" customHeight="1" x14ac:dyDescent="0.25">
      <c r="B45" s="33" t="s">
        <v>53</v>
      </c>
    </row>
    <row r="46" spans="2:9" ht="5.25" customHeight="1" thickBot="1" x14ac:dyDescent="0.3">
      <c r="B46" s="33"/>
    </row>
    <row r="47" spans="2:9" ht="60.75" thickBot="1" x14ac:dyDescent="0.3">
      <c r="B47" s="10" t="s">
        <v>24</v>
      </c>
      <c r="C47" s="21" t="s">
        <v>33</v>
      </c>
      <c r="D47" s="5" t="s">
        <v>25</v>
      </c>
      <c r="E47" s="35" t="s">
        <v>26</v>
      </c>
      <c r="F47" s="15" t="s">
        <v>22</v>
      </c>
      <c r="G47" s="16" t="s">
        <v>23</v>
      </c>
      <c r="H47" s="40" t="s">
        <v>61</v>
      </c>
      <c r="I47" s="41" t="s">
        <v>62</v>
      </c>
    </row>
    <row r="48" spans="2:9" ht="20.25" customHeight="1" x14ac:dyDescent="0.25">
      <c r="B48" s="67">
        <v>3</v>
      </c>
      <c r="C48" s="70" t="str">
        <f>B48&amp;".1"</f>
        <v>3.1</v>
      </c>
      <c r="D48" s="72" t="s">
        <v>34</v>
      </c>
      <c r="E48" s="74">
        <v>2</v>
      </c>
      <c r="F48" s="83" t="s">
        <v>21</v>
      </c>
      <c r="G48" s="6" t="s">
        <v>0</v>
      </c>
      <c r="H48" s="55"/>
      <c r="I48" s="42">
        <f>E48*H48</f>
        <v>0</v>
      </c>
    </row>
    <row r="49" spans="2:9" ht="20.25" customHeight="1" x14ac:dyDescent="0.25">
      <c r="B49" s="68"/>
      <c r="C49" s="78"/>
      <c r="D49" s="79"/>
      <c r="E49" s="80"/>
      <c r="F49" s="84"/>
      <c r="G49" s="7" t="s">
        <v>10</v>
      </c>
      <c r="H49" s="56"/>
      <c r="I49" s="43">
        <f>E48*H49</f>
        <v>0</v>
      </c>
    </row>
    <row r="50" spans="2:9" ht="20.25" customHeight="1" x14ac:dyDescent="0.25">
      <c r="B50" s="68"/>
      <c r="C50" s="78"/>
      <c r="D50" s="79"/>
      <c r="E50" s="80"/>
      <c r="F50" s="84"/>
      <c r="G50" s="7" t="s">
        <v>2</v>
      </c>
      <c r="H50" s="56"/>
      <c r="I50" s="43">
        <f>E48*H50</f>
        <v>0</v>
      </c>
    </row>
    <row r="51" spans="2:9" ht="20.25" customHeight="1" thickBot="1" x14ac:dyDescent="0.3">
      <c r="B51" s="68"/>
      <c r="C51" s="71"/>
      <c r="D51" s="73"/>
      <c r="E51" s="75"/>
      <c r="F51" s="85"/>
      <c r="G51" s="28" t="s">
        <v>3</v>
      </c>
      <c r="H51" s="60"/>
      <c r="I51" s="50">
        <f>E48*H51</f>
        <v>0</v>
      </c>
    </row>
    <row r="52" spans="2:9" ht="31.5" customHeight="1" thickTop="1" thickBot="1" x14ac:dyDescent="0.3">
      <c r="B52" s="69"/>
      <c r="C52" s="19"/>
      <c r="D52" s="11"/>
      <c r="E52" s="12"/>
      <c r="F52" s="66"/>
      <c r="G52" s="23"/>
      <c r="H52" s="18" t="str">
        <f>"Skupaj sklop "&amp;B48&amp;" ("&amp;C48&amp;") :"</f>
        <v>Skupaj sklop 3 (3.1) :</v>
      </c>
      <c r="I52" s="39">
        <f>SUM(I48:I51)</f>
        <v>0</v>
      </c>
    </row>
    <row r="55" spans="2:9" ht="23.25" customHeight="1" x14ac:dyDescent="0.25">
      <c r="B55" s="33" t="s">
        <v>54</v>
      </c>
    </row>
    <row r="56" spans="2:9" ht="5.25" customHeight="1" thickBot="1" x14ac:dyDescent="0.3">
      <c r="B56" s="33"/>
    </row>
    <row r="57" spans="2:9" ht="60.75" thickBot="1" x14ac:dyDescent="0.3">
      <c r="B57" s="10" t="s">
        <v>24</v>
      </c>
      <c r="C57" s="21" t="s">
        <v>33</v>
      </c>
      <c r="D57" s="5" t="s">
        <v>25</v>
      </c>
      <c r="E57" s="35" t="s">
        <v>26</v>
      </c>
      <c r="F57" s="15" t="s">
        <v>22</v>
      </c>
      <c r="G57" s="16" t="s">
        <v>23</v>
      </c>
      <c r="H57" s="40" t="s">
        <v>61</v>
      </c>
      <c r="I57" s="41" t="s">
        <v>62</v>
      </c>
    </row>
    <row r="58" spans="2:9" ht="48" customHeight="1" thickBot="1" x14ac:dyDescent="0.3">
      <c r="B58" s="67">
        <v>4</v>
      </c>
      <c r="C58" s="24" t="str">
        <f>B58&amp;".1"</f>
        <v>4.1</v>
      </c>
      <c r="D58" s="29" t="s">
        <v>35</v>
      </c>
      <c r="E58" s="38">
        <v>1</v>
      </c>
      <c r="F58" s="32" t="s">
        <v>21</v>
      </c>
      <c r="G58" s="6" t="s">
        <v>5</v>
      </c>
      <c r="H58" s="55"/>
      <c r="I58" s="42">
        <f>E58*H58</f>
        <v>0</v>
      </c>
    </row>
    <row r="59" spans="2:9" ht="48" customHeight="1" thickBot="1" x14ac:dyDescent="0.3">
      <c r="B59" s="68"/>
      <c r="C59" s="24" t="str">
        <f>B58&amp;".2"</f>
        <v>4.2</v>
      </c>
      <c r="D59" s="29" t="s">
        <v>36</v>
      </c>
      <c r="E59" s="38">
        <v>1</v>
      </c>
      <c r="F59" s="32" t="s">
        <v>39</v>
      </c>
      <c r="G59" s="6" t="s">
        <v>40</v>
      </c>
      <c r="H59" s="55"/>
      <c r="I59" s="42">
        <f t="shared" ref="I59:I62" si="2">E59*H59</f>
        <v>0</v>
      </c>
    </row>
    <row r="60" spans="2:9" ht="29.25" customHeight="1" x14ac:dyDescent="0.25">
      <c r="B60" s="68"/>
      <c r="C60" s="70" t="str">
        <f>B58&amp;".3"</f>
        <v>4.3</v>
      </c>
      <c r="D60" s="72" t="s">
        <v>37</v>
      </c>
      <c r="E60" s="74">
        <v>1</v>
      </c>
      <c r="F60" s="76" t="s">
        <v>21</v>
      </c>
      <c r="G60" s="6" t="s">
        <v>5</v>
      </c>
      <c r="H60" s="55"/>
      <c r="I60" s="42">
        <f t="shared" si="2"/>
        <v>0</v>
      </c>
    </row>
    <row r="61" spans="2:9" ht="29.25" customHeight="1" thickBot="1" x14ac:dyDescent="0.3">
      <c r="B61" s="68"/>
      <c r="C61" s="78"/>
      <c r="D61" s="79"/>
      <c r="E61" s="80"/>
      <c r="F61" s="81"/>
      <c r="G61" s="7" t="s">
        <v>41</v>
      </c>
      <c r="H61" s="56"/>
      <c r="I61" s="43">
        <f>E60*H61</f>
        <v>0</v>
      </c>
    </row>
    <row r="62" spans="2:9" ht="29.25" customHeight="1" x14ac:dyDescent="0.25">
      <c r="B62" s="68"/>
      <c r="C62" s="70" t="str">
        <f>B58&amp;".4"</f>
        <v>4.4</v>
      </c>
      <c r="D62" s="72" t="s">
        <v>38</v>
      </c>
      <c r="E62" s="74">
        <v>1</v>
      </c>
      <c r="F62" s="76" t="s">
        <v>21</v>
      </c>
      <c r="G62" s="6" t="s">
        <v>5</v>
      </c>
      <c r="H62" s="55"/>
      <c r="I62" s="42">
        <f t="shared" si="2"/>
        <v>0</v>
      </c>
    </row>
    <row r="63" spans="2:9" ht="29.25" customHeight="1" thickBot="1" x14ac:dyDescent="0.3">
      <c r="B63" s="68"/>
      <c r="C63" s="71"/>
      <c r="D63" s="73"/>
      <c r="E63" s="75"/>
      <c r="F63" s="77"/>
      <c r="G63" s="30" t="s">
        <v>41</v>
      </c>
      <c r="H63" s="60"/>
      <c r="I63" s="47">
        <f>E62*H63</f>
        <v>0</v>
      </c>
    </row>
    <row r="64" spans="2:9" ht="31.5" customHeight="1" thickTop="1" thickBot="1" x14ac:dyDescent="0.3">
      <c r="B64" s="69"/>
      <c r="C64" s="19"/>
      <c r="D64" s="11"/>
      <c r="E64" s="12"/>
      <c r="F64" s="66"/>
      <c r="G64" s="23"/>
      <c r="H64" s="18" t="str">
        <f>"Skupaj sklop "&amp;B58&amp;" ("&amp;C58&amp;" + "&amp;C59&amp;" + "&amp;C60&amp;" + "&amp;C62&amp;") :"</f>
        <v>Skupaj sklop 4 (4.1 + 4.2 + 4.3 + 4.4) :</v>
      </c>
      <c r="I64" s="39">
        <f>SUM(I58:I63)</f>
        <v>0</v>
      </c>
    </row>
    <row r="67" spans="2:9" ht="23.25" customHeight="1" x14ac:dyDescent="0.25">
      <c r="B67" s="33" t="s">
        <v>55</v>
      </c>
    </row>
    <row r="68" spans="2:9" ht="5.25" customHeight="1" thickBot="1" x14ac:dyDescent="0.3">
      <c r="B68" s="33"/>
    </row>
    <row r="69" spans="2:9" ht="60.75" thickBot="1" x14ac:dyDescent="0.3">
      <c r="B69" s="10" t="s">
        <v>24</v>
      </c>
      <c r="C69" s="21" t="s">
        <v>33</v>
      </c>
      <c r="D69" s="5" t="s">
        <v>25</v>
      </c>
      <c r="E69" s="35" t="s">
        <v>26</v>
      </c>
      <c r="F69" s="15" t="s">
        <v>22</v>
      </c>
      <c r="G69" s="16" t="s">
        <v>23</v>
      </c>
      <c r="H69" s="40" t="s">
        <v>61</v>
      </c>
      <c r="I69" s="41" t="s">
        <v>62</v>
      </c>
    </row>
    <row r="70" spans="2:9" ht="20.25" customHeight="1" x14ac:dyDescent="0.25">
      <c r="B70" s="67">
        <v>5</v>
      </c>
      <c r="C70" s="70" t="str">
        <f>B70&amp;".1"</f>
        <v>5.1</v>
      </c>
      <c r="D70" s="72" t="s">
        <v>42</v>
      </c>
      <c r="E70" s="74">
        <v>5</v>
      </c>
      <c r="F70" s="76" t="s">
        <v>21</v>
      </c>
      <c r="G70" s="6" t="s">
        <v>4</v>
      </c>
      <c r="H70" s="55"/>
      <c r="I70" s="42">
        <f t="shared" ref="I70" si="3">E70*H70</f>
        <v>0</v>
      </c>
    </row>
    <row r="71" spans="2:9" ht="20.25" customHeight="1" thickBot="1" x14ac:dyDescent="0.3">
      <c r="B71" s="68"/>
      <c r="C71" s="71"/>
      <c r="D71" s="73"/>
      <c r="E71" s="75"/>
      <c r="F71" s="77"/>
      <c r="G71" s="28" t="s">
        <v>1</v>
      </c>
      <c r="H71" s="60"/>
      <c r="I71" s="47">
        <f>E70*H71</f>
        <v>0</v>
      </c>
    </row>
    <row r="72" spans="2:9" ht="31.5" customHeight="1" thickTop="1" thickBot="1" x14ac:dyDescent="0.3">
      <c r="B72" s="69"/>
      <c r="C72" s="19"/>
      <c r="D72" s="11"/>
      <c r="E72" s="12"/>
      <c r="F72" s="66"/>
      <c r="G72" s="23"/>
      <c r="H72" s="18" t="str">
        <f>"Skupaj sklop "&amp;B70&amp;" ("&amp;C70&amp;") :"</f>
        <v>Skupaj sklop 5 (5.1) :</v>
      </c>
      <c r="I72" s="39">
        <f>SUM(I70:I71)</f>
        <v>0</v>
      </c>
    </row>
    <row r="74" spans="2:9" ht="23.25" customHeight="1" x14ac:dyDescent="0.25">
      <c r="B74" s="33" t="s">
        <v>56</v>
      </c>
    </row>
    <row r="75" spans="2:9" ht="5.25" customHeight="1" thickBot="1" x14ac:dyDescent="0.3">
      <c r="B75" s="33"/>
    </row>
    <row r="76" spans="2:9" ht="60.75" thickBot="1" x14ac:dyDescent="0.3">
      <c r="B76" s="10" t="s">
        <v>24</v>
      </c>
      <c r="C76" s="21" t="s">
        <v>33</v>
      </c>
      <c r="D76" s="5" t="s">
        <v>25</v>
      </c>
      <c r="E76" s="35" t="s">
        <v>26</v>
      </c>
      <c r="F76" s="15" t="s">
        <v>22</v>
      </c>
      <c r="G76" s="16" t="s">
        <v>23</v>
      </c>
      <c r="H76" s="40" t="s">
        <v>61</v>
      </c>
      <c r="I76" s="41" t="s">
        <v>62</v>
      </c>
    </row>
    <row r="77" spans="2:9" ht="20.25" customHeight="1" x14ac:dyDescent="0.25">
      <c r="B77" s="67">
        <v>6</v>
      </c>
      <c r="C77" s="70" t="str">
        <f>B77&amp;".1"</f>
        <v>6.1</v>
      </c>
      <c r="D77" s="72" t="s">
        <v>43</v>
      </c>
      <c r="E77" s="74">
        <v>5</v>
      </c>
      <c r="F77" s="76" t="s">
        <v>21</v>
      </c>
      <c r="G77" s="6" t="s">
        <v>4</v>
      </c>
      <c r="H77" s="55"/>
      <c r="I77" s="42">
        <f t="shared" ref="I77" si="4">E77*H77</f>
        <v>0</v>
      </c>
    </row>
    <row r="78" spans="2:9" ht="20.25" customHeight="1" thickBot="1" x14ac:dyDescent="0.3">
      <c r="B78" s="68"/>
      <c r="C78" s="71"/>
      <c r="D78" s="73"/>
      <c r="E78" s="75"/>
      <c r="F78" s="77"/>
      <c r="G78" s="28" t="s">
        <v>1</v>
      </c>
      <c r="H78" s="60"/>
      <c r="I78" s="47">
        <f>E77*H78</f>
        <v>0</v>
      </c>
    </row>
    <row r="79" spans="2:9" ht="31.5" customHeight="1" thickTop="1" thickBot="1" x14ac:dyDescent="0.3">
      <c r="B79" s="69"/>
      <c r="C79" s="19"/>
      <c r="D79" s="11"/>
      <c r="E79" s="12"/>
      <c r="F79" s="66"/>
      <c r="G79" s="23"/>
      <c r="H79" s="18" t="str">
        <f>"Skupaj sklop "&amp;B77&amp;" ("&amp;C77&amp;") :"</f>
        <v>Skupaj sklop 6 (6.1) :</v>
      </c>
      <c r="I79" s="39">
        <f>SUM(I77:I78)</f>
        <v>0</v>
      </c>
    </row>
    <row r="81" spans="2:9" ht="4.5" customHeight="1" x14ac:dyDescent="0.25"/>
    <row r="82" spans="2:9" ht="23.25" customHeight="1" x14ac:dyDescent="0.25">
      <c r="B82" s="33" t="s">
        <v>59</v>
      </c>
    </row>
    <row r="83" spans="2:9" ht="5.25" customHeight="1" thickBot="1" x14ac:dyDescent="0.3">
      <c r="B83" s="33"/>
    </row>
    <row r="84" spans="2:9" ht="60.75" thickBot="1" x14ac:dyDescent="0.3">
      <c r="B84" s="10" t="s">
        <v>24</v>
      </c>
      <c r="C84" s="21" t="s">
        <v>33</v>
      </c>
      <c r="D84" s="5" t="s">
        <v>25</v>
      </c>
      <c r="E84" s="35" t="s">
        <v>26</v>
      </c>
      <c r="F84" s="15" t="s">
        <v>22</v>
      </c>
      <c r="G84" s="16" t="s">
        <v>23</v>
      </c>
      <c r="H84" s="40" t="s">
        <v>61</v>
      </c>
      <c r="I84" s="41" t="s">
        <v>62</v>
      </c>
    </row>
    <row r="85" spans="2:9" ht="20.25" customHeight="1" x14ac:dyDescent="0.25">
      <c r="B85" s="67">
        <v>7</v>
      </c>
      <c r="C85" s="70" t="str">
        <f>B85&amp;".1"</f>
        <v>7.1</v>
      </c>
      <c r="D85" s="72" t="s">
        <v>44</v>
      </c>
      <c r="E85" s="74">
        <v>1</v>
      </c>
      <c r="F85" s="76" t="s">
        <v>21</v>
      </c>
      <c r="G85" s="6" t="s">
        <v>13</v>
      </c>
      <c r="H85" s="55"/>
      <c r="I85" s="42">
        <f>E85*H85</f>
        <v>0</v>
      </c>
    </row>
    <row r="86" spans="2:9" ht="20.25" customHeight="1" x14ac:dyDescent="0.25">
      <c r="B86" s="68"/>
      <c r="C86" s="78"/>
      <c r="D86" s="93"/>
      <c r="E86" s="80"/>
      <c r="F86" s="81"/>
      <c r="G86" s="31" t="s">
        <v>14</v>
      </c>
      <c r="H86" s="61"/>
      <c r="I86" s="48">
        <f>E85*H86</f>
        <v>0</v>
      </c>
    </row>
    <row r="87" spans="2:9" ht="20.25" customHeight="1" thickBot="1" x14ac:dyDescent="0.3">
      <c r="B87" s="68"/>
      <c r="C87" s="71"/>
      <c r="D87" s="73"/>
      <c r="E87" s="75"/>
      <c r="F87" s="77"/>
      <c r="G87" s="28" t="s">
        <v>15</v>
      </c>
      <c r="H87" s="60"/>
      <c r="I87" s="47">
        <f>E85*H87</f>
        <v>0</v>
      </c>
    </row>
    <row r="88" spans="2:9" ht="31.5" customHeight="1" thickTop="1" thickBot="1" x14ac:dyDescent="0.3">
      <c r="B88" s="69"/>
      <c r="C88" s="19"/>
      <c r="D88" s="11"/>
      <c r="E88" s="12"/>
      <c r="F88" s="66"/>
      <c r="G88" s="23"/>
      <c r="H88" s="18" t="str">
        <f>"Skupaj sklop "&amp;B85&amp;" ("&amp;C85&amp;") :"</f>
        <v>Skupaj sklop 7 (7.1) :</v>
      </c>
      <c r="I88" s="39">
        <f>SUM(I85:I87)</f>
        <v>0</v>
      </c>
    </row>
    <row r="89" spans="2:9" ht="5.25" customHeight="1" x14ac:dyDescent="0.25"/>
    <row r="90" spans="2:9" ht="23.25" customHeight="1" x14ac:dyDescent="0.25">
      <c r="B90" s="33" t="s">
        <v>57</v>
      </c>
    </row>
    <row r="91" spans="2:9" ht="5.25" customHeight="1" thickBot="1" x14ac:dyDescent="0.3">
      <c r="B91" s="33"/>
    </row>
    <row r="92" spans="2:9" ht="60.75" thickBot="1" x14ac:dyDescent="0.3">
      <c r="B92" s="10" t="s">
        <v>24</v>
      </c>
      <c r="C92" s="21" t="s">
        <v>33</v>
      </c>
      <c r="D92" s="5" t="s">
        <v>25</v>
      </c>
      <c r="E92" s="35" t="s">
        <v>26</v>
      </c>
      <c r="F92" s="15" t="s">
        <v>22</v>
      </c>
      <c r="G92" s="16" t="s">
        <v>23</v>
      </c>
      <c r="H92" s="40" t="s">
        <v>61</v>
      </c>
      <c r="I92" s="41" t="s">
        <v>62</v>
      </c>
    </row>
    <row r="93" spans="2:9" ht="46.5" customHeight="1" thickBot="1" x14ac:dyDescent="0.3">
      <c r="B93" s="67">
        <v>8</v>
      </c>
      <c r="C93" s="24" t="str">
        <f>B93&amp;".1"</f>
        <v>8.1</v>
      </c>
      <c r="D93" s="29" t="s">
        <v>45</v>
      </c>
      <c r="E93" s="38">
        <v>5</v>
      </c>
      <c r="F93" s="32" t="s">
        <v>21</v>
      </c>
      <c r="G93" s="6" t="s">
        <v>5</v>
      </c>
      <c r="H93" s="55"/>
      <c r="I93" s="42">
        <f>E93*H93</f>
        <v>0</v>
      </c>
    </row>
    <row r="94" spans="2:9" ht="46.5" customHeight="1" thickBot="1" x14ac:dyDescent="0.3">
      <c r="B94" s="68"/>
      <c r="C94" s="24" t="str">
        <f>B93&amp;".2"</f>
        <v>8.2</v>
      </c>
      <c r="D94" s="29" t="s">
        <v>46</v>
      </c>
      <c r="E94" s="38">
        <v>2</v>
      </c>
      <c r="F94" s="32" t="s">
        <v>21</v>
      </c>
      <c r="G94" s="6" t="s">
        <v>5</v>
      </c>
      <c r="H94" s="55"/>
      <c r="I94" s="42">
        <f>E94*H94</f>
        <v>0</v>
      </c>
    </row>
    <row r="95" spans="2:9" ht="46.5" customHeight="1" thickBot="1" x14ac:dyDescent="0.3">
      <c r="B95" s="68"/>
      <c r="C95" s="26" t="str">
        <f>B93&amp;".3"</f>
        <v>8.3</v>
      </c>
      <c r="D95" s="51" t="s">
        <v>47</v>
      </c>
      <c r="E95" s="52">
        <v>1</v>
      </c>
      <c r="F95" s="53" t="s">
        <v>21</v>
      </c>
      <c r="G95" s="54" t="s">
        <v>5</v>
      </c>
      <c r="H95" s="59"/>
      <c r="I95" s="46">
        <f t="shared" ref="I95" si="5">E95*H95</f>
        <v>0</v>
      </c>
    </row>
    <row r="96" spans="2:9" ht="31.5" customHeight="1" thickTop="1" thickBot="1" x14ac:dyDescent="0.3">
      <c r="B96" s="69"/>
      <c r="C96" s="19"/>
      <c r="D96" s="11"/>
      <c r="E96" s="12"/>
      <c r="F96" s="66"/>
      <c r="G96" s="11"/>
      <c r="H96" s="18" t="str">
        <f>"Skupaj sklop "&amp;B93&amp;" ("&amp;C93&amp;" + "&amp;C94&amp;" + "&amp;C95&amp;") :"</f>
        <v>Skupaj sklop 8 (8.1 + 8.2 + 8.3) :</v>
      </c>
      <c r="I96" s="39">
        <f>SUM(I93:I95)</f>
        <v>0</v>
      </c>
    </row>
    <row r="97" spans="2:9" ht="9" customHeight="1" x14ac:dyDescent="0.25"/>
    <row r="98" spans="2:9" ht="23.25" customHeight="1" x14ac:dyDescent="0.25">
      <c r="B98" s="33" t="s">
        <v>58</v>
      </c>
    </row>
    <row r="99" spans="2:9" ht="5.25" customHeight="1" thickBot="1" x14ac:dyDescent="0.3">
      <c r="B99" s="33"/>
    </row>
    <row r="100" spans="2:9" ht="60.75" thickBot="1" x14ac:dyDescent="0.3">
      <c r="B100" s="10" t="s">
        <v>24</v>
      </c>
      <c r="C100" s="21" t="s">
        <v>33</v>
      </c>
      <c r="D100" s="5" t="s">
        <v>25</v>
      </c>
      <c r="E100" s="35" t="s">
        <v>26</v>
      </c>
      <c r="F100" s="15" t="s">
        <v>22</v>
      </c>
      <c r="G100" s="16" t="s">
        <v>23</v>
      </c>
      <c r="H100" s="40" t="s">
        <v>61</v>
      </c>
      <c r="I100" s="41" t="s">
        <v>62</v>
      </c>
    </row>
    <row r="101" spans="2:9" ht="30" customHeight="1" x14ac:dyDescent="0.25">
      <c r="B101" s="68">
        <v>9</v>
      </c>
      <c r="C101" s="70" t="str">
        <f>B101&amp;".1"</f>
        <v>9.1</v>
      </c>
      <c r="D101" s="72" t="s">
        <v>48</v>
      </c>
      <c r="E101" s="74">
        <v>1</v>
      </c>
      <c r="F101" s="76" t="s">
        <v>21</v>
      </c>
      <c r="G101" s="6" t="s">
        <v>63</v>
      </c>
      <c r="H101" s="55"/>
      <c r="I101" s="42">
        <f>E101*H101</f>
        <v>0</v>
      </c>
    </row>
    <row r="102" spans="2:9" ht="30" customHeight="1" thickBot="1" x14ac:dyDescent="0.3">
      <c r="B102" s="68"/>
      <c r="C102" s="92"/>
      <c r="D102" s="87"/>
      <c r="E102" s="88"/>
      <c r="F102" s="82"/>
      <c r="G102" s="8" t="s">
        <v>1</v>
      </c>
      <c r="H102" s="57"/>
      <c r="I102" s="44">
        <f>E101*H102</f>
        <v>0</v>
      </c>
    </row>
    <row r="103" spans="2:9" ht="30" customHeight="1" x14ac:dyDescent="0.25">
      <c r="B103" s="68"/>
      <c r="C103" s="78" t="str">
        <f>B101&amp;".2"</f>
        <v>9.2</v>
      </c>
      <c r="D103" s="93" t="s">
        <v>49</v>
      </c>
      <c r="E103" s="80">
        <v>1</v>
      </c>
      <c r="F103" s="81" t="s">
        <v>21</v>
      </c>
      <c r="G103" s="6" t="s">
        <v>63</v>
      </c>
      <c r="H103" s="62"/>
      <c r="I103" s="49">
        <f t="shared" ref="I103" si="6">E103*H103</f>
        <v>0</v>
      </c>
    </row>
    <row r="104" spans="2:9" ht="30" customHeight="1" thickBot="1" x14ac:dyDescent="0.3">
      <c r="B104" s="68"/>
      <c r="C104" s="71"/>
      <c r="D104" s="73"/>
      <c r="E104" s="75"/>
      <c r="F104" s="77"/>
      <c r="G104" s="30" t="s">
        <v>1</v>
      </c>
      <c r="H104" s="60"/>
      <c r="I104" s="47">
        <f>E103*H104</f>
        <v>0</v>
      </c>
    </row>
    <row r="105" spans="2:9" ht="31.5" customHeight="1" thickTop="1" thickBot="1" x14ac:dyDescent="0.3">
      <c r="B105" s="69"/>
      <c r="C105" s="19"/>
      <c r="D105" s="11"/>
      <c r="E105" s="12"/>
      <c r="F105" s="66"/>
      <c r="G105" s="23"/>
      <c r="H105" s="18" t="str">
        <f>"Skupaj sklop "&amp;B101&amp;" ("&amp;C101&amp;" + "&amp;C103&amp;") :"</f>
        <v>Skupaj sklop 9 (9.1 + 9.2) :</v>
      </c>
      <c r="I105" s="39">
        <f>SUM(I101:I104)</f>
        <v>0</v>
      </c>
    </row>
    <row r="109" spans="2:9" ht="23.25" customHeight="1" x14ac:dyDescent="0.25">
      <c r="B109" s="33" t="s">
        <v>60</v>
      </c>
    </row>
    <row r="110" spans="2:9" ht="5.25" customHeight="1" thickBot="1" x14ac:dyDescent="0.3">
      <c r="B110" s="33"/>
    </row>
    <row r="111" spans="2:9" ht="60.75" thickBot="1" x14ac:dyDescent="0.3">
      <c r="B111" s="10" t="s">
        <v>24</v>
      </c>
      <c r="C111" s="21" t="s">
        <v>33</v>
      </c>
      <c r="D111" s="5" t="s">
        <v>25</v>
      </c>
      <c r="E111" s="35" t="s">
        <v>26</v>
      </c>
      <c r="F111" s="15" t="s">
        <v>22</v>
      </c>
      <c r="G111" s="16" t="s">
        <v>23</v>
      </c>
      <c r="H111" s="40" t="s">
        <v>61</v>
      </c>
      <c r="I111" s="41" t="s">
        <v>62</v>
      </c>
    </row>
    <row r="112" spans="2:9" ht="30" customHeight="1" x14ac:dyDescent="0.25">
      <c r="B112" s="67">
        <v>10</v>
      </c>
      <c r="C112" s="70" t="str">
        <f>B112&amp;".1"</f>
        <v>10.1</v>
      </c>
      <c r="D112" s="72" t="s">
        <v>50</v>
      </c>
      <c r="E112" s="74">
        <v>1</v>
      </c>
      <c r="F112" s="76" t="s">
        <v>21</v>
      </c>
      <c r="G112" s="6" t="s">
        <v>18</v>
      </c>
      <c r="H112" s="55"/>
      <c r="I112" s="49">
        <f t="shared" ref="I112" si="7">E112*H112</f>
        <v>0</v>
      </c>
    </row>
    <row r="113" spans="2:9" ht="30" customHeight="1" thickBot="1" x14ac:dyDescent="0.3">
      <c r="B113" s="68"/>
      <c r="C113" s="71"/>
      <c r="D113" s="73"/>
      <c r="E113" s="75"/>
      <c r="F113" s="77"/>
      <c r="G113" s="28" t="s">
        <v>17</v>
      </c>
      <c r="H113" s="60"/>
      <c r="I113" s="47">
        <f>E112*H113</f>
        <v>0</v>
      </c>
    </row>
    <row r="114" spans="2:9" ht="31.5" customHeight="1" thickTop="1" thickBot="1" x14ac:dyDescent="0.3">
      <c r="B114" s="69"/>
      <c r="C114" s="19"/>
      <c r="D114" s="11"/>
      <c r="E114" s="12"/>
      <c r="F114" s="66"/>
      <c r="G114" s="23"/>
      <c r="H114" s="18" t="str">
        <f>"Skupaj sklop "&amp;B112&amp;" ("&amp;C112&amp;") :"</f>
        <v>Skupaj sklop 10 (10.1) :</v>
      </c>
      <c r="I114" s="39">
        <f>SUM(I112:I113)</f>
        <v>0</v>
      </c>
    </row>
  </sheetData>
  <sheetProtection password="C0B0" sheet="1" objects="1" scenarios="1" selectLockedCells="1"/>
  <mergeCells count="71">
    <mergeCell ref="F103:F104"/>
    <mergeCell ref="C101:C102"/>
    <mergeCell ref="D101:D102"/>
    <mergeCell ref="E101:E102"/>
    <mergeCell ref="F101:F102"/>
    <mergeCell ref="B101:B105"/>
    <mergeCell ref="C103:C104"/>
    <mergeCell ref="D103:D104"/>
    <mergeCell ref="E103:E104"/>
    <mergeCell ref="B93:B96"/>
    <mergeCell ref="F77:F78"/>
    <mergeCell ref="B85:B88"/>
    <mergeCell ref="C85:C87"/>
    <mergeCell ref="D85:D87"/>
    <mergeCell ref="E85:E87"/>
    <mergeCell ref="F85:F87"/>
    <mergeCell ref="C11:C14"/>
    <mergeCell ref="B77:B79"/>
    <mergeCell ref="C77:C78"/>
    <mergeCell ref="D77:D78"/>
    <mergeCell ref="E77:E78"/>
    <mergeCell ref="B7:B20"/>
    <mergeCell ref="C30:C33"/>
    <mergeCell ref="C34:C37"/>
    <mergeCell ref="D34:D37"/>
    <mergeCell ref="E34:E37"/>
    <mergeCell ref="B58:B64"/>
    <mergeCell ref="C38:C41"/>
    <mergeCell ref="D38:D41"/>
    <mergeCell ref="E38:E41"/>
    <mergeCell ref="B48:B52"/>
    <mergeCell ref="C62:C63"/>
    <mergeCell ref="B3:J3"/>
    <mergeCell ref="B26:B43"/>
    <mergeCell ref="D26:D29"/>
    <mergeCell ref="E26:E29"/>
    <mergeCell ref="F26:F29"/>
    <mergeCell ref="D30:D33"/>
    <mergeCell ref="E30:E33"/>
    <mergeCell ref="F30:F33"/>
    <mergeCell ref="F7:F10"/>
    <mergeCell ref="F11:F14"/>
    <mergeCell ref="D7:D10"/>
    <mergeCell ref="E7:E10"/>
    <mergeCell ref="D11:D14"/>
    <mergeCell ref="E11:E14"/>
    <mergeCell ref="C7:C10"/>
    <mergeCell ref="C26:C29"/>
    <mergeCell ref="F34:F37"/>
    <mergeCell ref="F38:F41"/>
    <mergeCell ref="C48:C51"/>
    <mergeCell ref="D48:D51"/>
    <mergeCell ref="E48:E51"/>
    <mergeCell ref="F48:F51"/>
    <mergeCell ref="D62:D63"/>
    <mergeCell ref="E62:E63"/>
    <mergeCell ref="F62:F63"/>
    <mergeCell ref="C60:C61"/>
    <mergeCell ref="D60:D61"/>
    <mergeCell ref="E60:E61"/>
    <mergeCell ref="F60:F61"/>
    <mergeCell ref="B70:B72"/>
    <mergeCell ref="C70:C71"/>
    <mergeCell ref="D70:D71"/>
    <mergeCell ref="E70:E71"/>
    <mergeCell ref="F70:F71"/>
    <mergeCell ref="B112:B114"/>
    <mergeCell ref="C112:C113"/>
    <mergeCell ref="D112:D113"/>
    <mergeCell ref="E112:E113"/>
    <mergeCell ref="F112:F11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&amp;LMORS 140/2018-ODP&amp;Cstran &amp;P od &amp;N</oddFooter>
  </headerFooter>
  <rowBreaks count="3" manualBreakCount="3">
    <brk id="21" max="16383" man="1"/>
    <brk id="5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Priloga 2</vt:lpstr>
      <vt:lpstr>'Priloga 2'!Print_Titles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BLAGOVIČ Jože</dc:creator>
  <cp:lastModifiedBy>Administrator</cp:lastModifiedBy>
  <cp:lastPrinted>2019-03-22T10:30:10Z</cp:lastPrinted>
  <dcterms:created xsi:type="dcterms:W3CDTF">2018-04-03T07:29:06Z</dcterms:created>
  <dcterms:modified xsi:type="dcterms:W3CDTF">2019-03-25T13:05:43Z</dcterms:modified>
</cp:coreProperties>
</file>